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60" windowWidth="28800" windowHeight="12705" tabRatio="883"/>
  </bookViews>
  <sheets>
    <sheet name="세입예산요구서" sheetId="19" r:id="rId1"/>
  </sheets>
  <definedNames>
    <definedName name="_xlnm._FilterDatabase" localSheetId="0" hidden="1">세입예산요구서!$A$4:$H$11</definedName>
    <definedName name="_xlnm.Print_Area" localSheetId="0">세입예산요구서!$A$1:$L$38</definedName>
    <definedName name="_xlnm.Print_Titles" localSheetId="0">세입예산요구서!$3:$4</definedName>
  </definedNames>
  <calcPr calcId="152511"/>
</workbook>
</file>

<file path=xl/calcChain.xml><?xml version="1.0" encoding="utf-8"?>
<calcChain xmlns="http://schemas.openxmlformats.org/spreadsheetml/2006/main">
  <c r="G5" i="19" l="1"/>
  <c r="E23" i="19" l="1"/>
  <c r="E22" i="19" s="1"/>
  <c r="F22" i="19" l="1"/>
  <c r="E9" i="19"/>
  <c r="F33" i="19"/>
  <c r="F36" i="19"/>
  <c r="F8" i="19"/>
  <c r="F7" i="19" s="1"/>
  <c r="F6" i="19" s="1"/>
  <c r="F18" i="19"/>
  <c r="F13" i="19"/>
  <c r="F32" i="19" l="1"/>
  <c r="F12" i="19"/>
  <c r="G22" i="19"/>
  <c r="G23" i="19"/>
  <c r="F11" i="19" l="1"/>
  <c r="F5" i="19" s="1"/>
  <c r="E16" i="19"/>
  <c r="G16" i="19" s="1"/>
  <c r="E14" i="19"/>
  <c r="E19" i="19"/>
  <c r="G19" i="19" s="1"/>
  <c r="E13" i="19" l="1"/>
  <c r="E18" i="19"/>
  <c r="G18" i="19" s="1"/>
  <c r="E12" i="19" l="1"/>
  <c r="G9" i="19"/>
  <c r="E34" i="19"/>
  <c r="E37" i="19"/>
  <c r="G37" i="19" s="1"/>
  <c r="E33" i="19" l="1"/>
  <c r="G34" i="19"/>
  <c r="E8" i="19"/>
  <c r="E7" i="19" s="1"/>
  <c r="G13" i="19"/>
  <c r="E36" i="19"/>
  <c r="G14" i="19"/>
  <c r="E6" i="19" l="1"/>
  <c r="G7" i="19"/>
  <c r="E32" i="19"/>
  <c r="E11" i="19" s="1"/>
  <c r="G33" i="19"/>
  <c r="G12" i="19"/>
  <c r="G8" i="19"/>
  <c r="G36" i="19"/>
  <c r="G32" i="19" l="1"/>
  <c r="E5" i="19"/>
  <c r="G6" i="19"/>
  <c r="G11" i="19"/>
</calcChain>
</file>

<file path=xl/sharedStrings.xml><?xml version="1.0" encoding="utf-8"?>
<sst xmlns="http://schemas.openxmlformats.org/spreadsheetml/2006/main" count="88" uniqueCount="62">
  <si>
    <t>과                     목</t>
    <phoneticPr fontId="2" type="noConversion"/>
  </si>
  <si>
    <t>비교증감(△)</t>
    <phoneticPr fontId="2" type="noConversion"/>
  </si>
  <si>
    <t>산       출        기        초</t>
    <phoneticPr fontId="2" type="noConversion"/>
  </si>
  <si>
    <t>관</t>
    <phoneticPr fontId="2" type="noConversion"/>
  </si>
  <si>
    <t>목</t>
    <phoneticPr fontId="2" type="noConversion"/>
  </si>
  <si>
    <t>계</t>
    <phoneticPr fontId="2" type="noConversion"/>
  </si>
  <si>
    <t>-</t>
    <phoneticPr fontId="2" type="noConversion"/>
  </si>
  <si>
    <t>○</t>
    <phoneticPr fontId="2" type="noConversion"/>
  </si>
  <si>
    <t>=</t>
    <phoneticPr fontId="2" type="noConversion"/>
  </si>
  <si>
    <t>(단위  :  천원)</t>
    <phoneticPr fontId="2" type="noConversion"/>
  </si>
  <si>
    <t>민예촌 운영수입</t>
    <phoneticPr fontId="2" type="noConversion"/>
  </si>
  <si>
    <t>법인계좌이자(적금이자 등)</t>
    <phoneticPr fontId="2" type="noConversion"/>
  </si>
  <si>
    <t>잉여금 및 이월금</t>
    <phoneticPr fontId="2" type="noConversion"/>
  </si>
  <si>
    <t>=</t>
    <phoneticPr fontId="2" type="noConversion"/>
  </si>
  <si>
    <t>기타수입(부가세 환급금 등)</t>
    <phoneticPr fontId="2" type="noConversion"/>
  </si>
  <si>
    <t>예 산 액</t>
    <phoneticPr fontId="2" type="noConversion"/>
  </si>
  <si>
    <t>전년도
예산액</t>
    <phoneticPr fontId="2" type="noConversion"/>
  </si>
  <si>
    <t>민예촌관리운영</t>
    <phoneticPr fontId="2" type="noConversion"/>
  </si>
  <si>
    <t>도예촌및유교문화체험관관리운영</t>
    <phoneticPr fontId="2" type="noConversion"/>
  </si>
  <si>
    <t>수석꽃돌박물관운영</t>
    <phoneticPr fontId="2" type="noConversion"/>
  </si>
  <si>
    <t>남관생활문화센터 관리운영</t>
    <phoneticPr fontId="2" type="noConversion"/>
  </si>
  <si>
    <t>150,000,000원</t>
    <phoneticPr fontId="2" type="noConversion"/>
  </si>
  <si>
    <t>2,500,000원</t>
    <phoneticPr fontId="2" type="noConversion"/>
  </si>
  <si>
    <t>항</t>
    <phoneticPr fontId="2" type="noConversion"/>
  </si>
  <si>
    <t>세항</t>
    <phoneticPr fontId="2" type="noConversion"/>
  </si>
  <si>
    <t>600 사업수익</t>
    <phoneticPr fontId="2" type="noConversion"/>
  </si>
  <si>
    <t>610 영업수익</t>
    <phoneticPr fontId="2" type="noConversion"/>
  </si>
  <si>
    <t>621 상품등판매수익</t>
    <phoneticPr fontId="2" type="noConversion"/>
  </si>
  <si>
    <t>01 상품판매수익</t>
    <phoneticPr fontId="2" type="noConversion"/>
  </si>
  <si>
    <t>623 대행사업수익</t>
    <phoneticPr fontId="2" type="noConversion"/>
  </si>
  <si>
    <t>01 직접관리비수익</t>
    <phoneticPr fontId="2" type="noConversion"/>
  </si>
  <si>
    <t>02 제품판매수익</t>
    <phoneticPr fontId="2" type="noConversion"/>
  </si>
  <si>
    <t>청송백자체험및판매수입</t>
    <phoneticPr fontId="2" type="noConversion"/>
  </si>
  <si>
    <t>관광상품등제품판매수입</t>
    <phoneticPr fontId="2" type="noConversion"/>
  </si>
  <si>
    <t>648 출연금수익</t>
    <phoneticPr fontId="2" type="noConversion"/>
  </si>
  <si>
    <t>670 영업외수익</t>
    <phoneticPr fontId="2" type="noConversion"/>
  </si>
  <si>
    <t>671 이자수익</t>
    <phoneticPr fontId="2" type="noConversion"/>
  </si>
  <si>
    <t>01 예금이자수입</t>
    <phoneticPr fontId="2" type="noConversion"/>
  </si>
  <si>
    <t>100 자본적수입</t>
    <phoneticPr fontId="2" type="noConversion"/>
  </si>
  <si>
    <t>170 자본잉여금수입</t>
    <phoneticPr fontId="2" type="noConversion"/>
  </si>
  <si>
    <t>행정운영경비</t>
    <phoneticPr fontId="2" type="noConversion"/>
  </si>
  <si>
    <t>청송백자재현사업</t>
    <phoneticPr fontId="2" type="noConversion"/>
  </si>
  <si>
    <t>179 기타자본잉여금수입</t>
    <phoneticPr fontId="2" type="noConversion"/>
  </si>
  <si>
    <t>02 자치단체출연금수익</t>
    <phoneticPr fontId="2" type="noConversion"/>
  </si>
  <si>
    <t>679 기타영업외수익</t>
    <phoneticPr fontId="2" type="noConversion"/>
  </si>
  <si>
    <t>09 기타영업외수익</t>
    <phoneticPr fontId="2" type="noConversion"/>
  </si>
  <si>
    <t>09 기타자본잉여금수입</t>
    <phoneticPr fontId="2" type="noConversion"/>
  </si>
  <si>
    <t>산소카페청송정원 관리운영</t>
    <phoneticPr fontId="2" type="noConversion"/>
  </si>
  <si>
    <t>출연금</t>
    <phoneticPr fontId="2" type="noConversion"/>
  </si>
  <si>
    <t>청송정원입장권판매수입</t>
    <phoneticPr fontId="2" type="noConversion"/>
  </si>
  <si>
    <t>760,000,000원</t>
    <phoneticPr fontId="2" type="noConversion"/>
  </si>
  <si>
    <t>123,000,000원</t>
    <phoneticPr fontId="2" type="noConversion"/>
  </si>
  <si>
    <t>61,900,000원</t>
    <phoneticPr fontId="2" type="noConversion"/>
  </si>
  <si>
    <t>70,000,000원</t>
    <phoneticPr fontId="2" type="noConversion"/>
  </si>
  <si>
    <t>15,000,000원</t>
    <phoneticPr fontId="2" type="noConversion"/>
  </si>
  <si>
    <t>250,000,000원</t>
    <phoneticPr fontId="2" type="noConversion"/>
  </si>
  <si>
    <t>53,100,000원</t>
    <phoneticPr fontId="2" type="noConversion"/>
  </si>
  <si>
    <t>20,000,000원</t>
    <phoneticPr fontId="2" type="noConversion"/>
  </si>
  <si>
    <t>627,945,583원</t>
    <phoneticPr fontId="2" type="noConversion"/>
  </si>
  <si>
    <t>0원</t>
    <phoneticPr fontId="2" type="noConversion"/>
  </si>
  <si>
    <t>5,455,000원</t>
    <phoneticPr fontId="2" type="noConversion"/>
  </si>
  <si>
    <t>2022년도 일반회계 세입예산서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</si>
</sst>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_-* #,##0_-;&quot;△&quot;* #,##0_-;_-* &quot;-&quot;_-;_-@_-"/>
    <numFmt numFmtId="179" formatCode="#,##0_ ;[Red]\-#,##0\ "/>
    <numFmt numFmtId="182" formatCode="0_);[Red]\(0\)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4"/>
      <name val="바탕체"/>
      <family val="1"/>
      <charset val="129"/>
    </font>
    <font>
      <sz val="14"/>
      <name val="바탕"/>
      <family val="1"/>
      <charset val="129"/>
    </font>
    <font>
      <sz val="18"/>
      <name val="양재인장체M"/>
      <family val="1"/>
      <charset val="129"/>
    </font>
    <font>
      <sz val="14"/>
      <name val="바탕체"/>
      <family val="1"/>
      <charset val="129"/>
    </font>
    <font>
      <sz val="11"/>
      <name val="바탕체"/>
      <family val="1"/>
      <charset val="129"/>
    </font>
    <font>
      <sz val="12"/>
      <name val="바탕체"/>
      <family val="1"/>
      <charset val="129"/>
    </font>
    <font>
      <sz val="12"/>
      <color rgb="FFFF0000"/>
      <name val="바탕체"/>
      <family val="1"/>
      <charset val="129"/>
    </font>
    <font>
      <sz val="10"/>
      <name val="바탕체"/>
      <family val="1"/>
      <charset val="129"/>
    </font>
    <font>
      <b/>
      <sz val="12"/>
      <name val="바탕체"/>
      <family val="1"/>
      <charset val="129"/>
    </font>
    <font>
      <b/>
      <sz val="11"/>
      <name val="바탕체"/>
      <family val="1"/>
      <charset val="129"/>
    </font>
    <font>
      <sz val="11"/>
      <color rgb="FFFF0000"/>
      <name val="바탕체"/>
      <family val="1"/>
      <charset val="129"/>
    </font>
    <font>
      <b/>
      <sz val="11"/>
      <color rgb="FFFF0000"/>
      <name val="바탕체"/>
      <family val="1"/>
      <charset val="129"/>
    </font>
    <font>
      <b/>
      <sz val="12"/>
      <color rgb="FFFF0000"/>
      <name val="바탕체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>
      <alignment horizontal="center" vertical="center"/>
    </xf>
  </cellStyleXfs>
  <cellXfs count="97">
    <xf numFmtId="0" fontId="0" fillId="0" borderId="0" xfId="0"/>
    <xf numFmtId="176" fontId="1" fillId="0" borderId="0" xfId="3" applyAlignment="1">
      <alignment vertical="center"/>
    </xf>
    <xf numFmtId="176" fontId="1" fillId="0" borderId="0" xfId="3" applyAlignment="1">
      <alignment horizontal="center" vertical="center"/>
    </xf>
    <xf numFmtId="49" fontId="1" fillId="0" borderId="0" xfId="3" applyNumberFormat="1" applyAlignment="1">
      <alignment horizontal="center" vertical="center"/>
    </xf>
    <xf numFmtId="176" fontId="8" fillId="0" borderId="0" xfId="3" applyFont="1" applyAlignment="1">
      <alignment horizontal="center" vertical="center"/>
    </xf>
    <xf numFmtId="176" fontId="1" fillId="0" borderId="0" xfId="3" applyAlignment="1">
      <alignment horizontal="right" vertical="center"/>
    </xf>
    <xf numFmtId="176" fontId="8" fillId="0" borderId="0" xfId="3" applyFont="1" applyBorder="1" applyAlignment="1">
      <alignment horizontal="center" vertical="center"/>
    </xf>
    <xf numFmtId="177" fontId="7" fillId="0" borderId="1" xfId="3" applyNumberFormat="1" applyFont="1" applyBorder="1" applyAlignment="1">
      <alignment horizontal="right" vertical="center" shrinkToFit="1"/>
    </xf>
    <xf numFmtId="49" fontId="7" fillId="0" borderId="1" xfId="3" applyNumberFormat="1" applyFont="1" applyBorder="1" applyAlignment="1">
      <alignment horizontal="right" vertical="center" shrinkToFit="1"/>
    </xf>
    <xf numFmtId="177" fontId="7" fillId="0" borderId="1" xfId="3" applyNumberFormat="1" applyFont="1" applyBorder="1" applyAlignment="1">
      <alignment vertical="center"/>
    </xf>
    <xf numFmtId="49" fontId="7" fillId="0" borderId="1" xfId="3" applyNumberFormat="1" applyFont="1" applyBorder="1" applyAlignment="1">
      <alignment horizontal="center" vertical="center"/>
    </xf>
    <xf numFmtId="49" fontId="7" fillId="0" borderId="1" xfId="3" applyNumberFormat="1" applyFont="1" applyBorder="1" applyAlignment="1">
      <alignment horizontal="right" vertical="center"/>
    </xf>
    <xf numFmtId="176" fontId="7" fillId="0" borderId="1" xfId="3" applyNumberFormat="1" applyFont="1" applyBorder="1" applyAlignment="1">
      <alignment horizontal="right" vertical="center" shrinkToFit="1"/>
    </xf>
    <xf numFmtId="179" fontId="1" fillId="0" borderId="0" xfId="3" applyNumberFormat="1" applyAlignment="1">
      <alignment vertical="center"/>
    </xf>
    <xf numFmtId="179" fontId="1" fillId="0" borderId="0" xfId="3" applyNumberFormat="1" applyAlignment="1">
      <alignment horizontal="center" vertical="center"/>
    </xf>
    <xf numFmtId="178" fontId="8" fillId="0" borderId="1" xfId="3" applyNumberFormat="1" applyFont="1" applyBorder="1" applyAlignment="1">
      <alignment horizontal="right" vertical="center" shrinkToFit="1"/>
    </xf>
    <xf numFmtId="176" fontId="4" fillId="2" borderId="1" xfId="3" applyFont="1" applyFill="1" applyBorder="1" applyAlignment="1">
      <alignment horizontal="center" vertical="center" shrinkToFit="1"/>
    </xf>
    <xf numFmtId="176" fontId="7" fillId="0" borderId="1" xfId="3" applyNumberFormat="1" applyFont="1" applyBorder="1" applyAlignment="1">
      <alignment horizontal="right" vertical="center"/>
    </xf>
    <xf numFmtId="176" fontId="7" fillId="0" borderId="1" xfId="3" applyFont="1" applyBorder="1" applyAlignment="1">
      <alignment vertical="center"/>
    </xf>
    <xf numFmtId="176" fontId="7" fillId="0" borderId="1" xfId="3" applyFont="1" applyBorder="1" applyAlignment="1">
      <alignment horizontal="right" vertical="center"/>
    </xf>
    <xf numFmtId="176" fontId="7" fillId="0" borderId="1" xfId="3" applyFont="1" applyBorder="1" applyAlignment="1">
      <alignment horizontal="center" vertical="center"/>
    </xf>
    <xf numFmtId="178" fontId="7" fillId="0" borderId="1" xfId="3" applyNumberFormat="1" applyFont="1" applyBorder="1" applyAlignment="1">
      <alignment horizontal="right" vertical="center" shrinkToFit="1"/>
    </xf>
    <xf numFmtId="177" fontId="7" fillId="0" borderId="1" xfId="3" applyNumberFormat="1" applyFont="1" applyBorder="1" applyAlignment="1">
      <alignment horizontal="right" vertical="center"/>
    </xf>
    <xf numFmtId="176" fontId="10" fillId="0" borderId="1" xfId="3" applyFont="1" applyBorder="1" applyAlignment="1">
      <alignment horizontal="left" vertical="center"/>
    </xf>
    <xf numFmtId="178" fontId="13" fillId="0" borderId="1" xfId="3" applyNumberFormat="1" applyFont="1" applyBorder="1" applyAlignment="1">
      <alignment horizontal="right" vertical="center" shrinkToFit="1"/>
    </xf>
    <xf numFmtId="176" fontId="7" fillId="0" borderId="1" xfId="3" applyFont="1" applyBorder="1" applyAlignment="1">
      <alignment horizontal="left" vertical="center"/>
    </xf>
    <xf numFmtId="176" fontId="7" fillId="0" borderId="1" xfId="3" applyFont="1" applyBorder="1" applyAlignment="1">
      <alignment horizontal="left" vertical="center" shrinkToFit="1"/>
    </xf>
    <xf numFmtId="176" fontId="5" fillId="0" borderId="0" xfId="3" applyFont="1" applyAlignment="1">
      <alignment vertical="center" shrinkToFit="1"/>
    </xf>
    <xf numFmtId="176" fontId="1" fillId="0" borderId="0" xfId="3" applyAlignment="1">
      <alignment vertical="center" shrinkToFit="1"/>
    </xf>
    <xf numFmtId="176" fontId="1" fillId="0" borderId="0" xfId="3" applyAlignment="1">
      <alignment horizontal="center" vertical="center" shrinkToFit="1"/>
    </xf>
    <xf numFmtId="176" fontId="4" fillId="2" borderId="7" xfId="3" applyFont="1" applyFill="1" applyBorder="1" applyAlignment="1">
      <alignment horizontal="center" vertical="center" shrinkToFit="1"/>
    </xf>
    <xf numFmtId="176" fontId="7" fillId="0" borderId="8" xfId="3" applyFont="1" applyBorder="1" applyAlignment="1">
      <alignment vertical="center"/>
    </xf>
    <xf numFmtId="176" fontId="7" fillId="0" borderId="7" xfId="3" applyFont="1" applyBorder="1" applyAlignment="1">
      <alignment horizontal="left" vertical="center" shrinkToFit="1"/>
    </xf>
    <xf numFmtId="178" fontId="7" fillId="0" borderId="8" xfId="3" applyNumberFormat="1" applyFont="1" applyBorder="1" applyAlignment="1">
      <alignment vertical="center" shrinkToFit="1"/>
    </xf>
    <xf numFmtId="176" fontId="7" fillId="0" borderId="9" xfId="3" applyFont="1" applyBorder="1" applyAlignment="1">
      <alignment horizontal="left" vertical="center" shrinkToFit="1"/>
    </xf>
    <xf numFmtId="176" fontId="7" fillId="0" borderId="10" xfId="3" applyFont="1" applyBorder="1" applyAlignment="1">
      <alignment horizontal="left" vertical="center" shrinkToFit="1"/>
    </xf>
    <xf numFmtId="176" fontId="7" fillId="0" borderId="10" xfId="3" applyNumberFormat="1" applyFont="1" applyBorder="1" applyAlignment="1">
      <alignment horizontal="right" vertical="center" shrinkToFit="1"/>
    </xf>
    <xf numFmtId="178" fontId="9" fillId="0" borderId="10" xfId="3" applyNumberFormat="1" applyFont="1" applyBorder="1" applyAlignment="1">
      <alignment horizontal="right" vertical="center" shrinkToFit="1"/>
    </xf>
    <xf numFmtId="49" fontId="7" fillId="0" borderId="10" xfId="3" applyNumberFormat="1" applyFont="1" applyBorder="1" applyAlignment="1">
      <alignment horizontal="right" vertical="center"/>
    </xf>
    <xf numFmtId="177" fontId="7" fillId="0" borderId="10" xfId="3" applyNumberFormat="1" applyFont="1" applyBorder="1" applyAlignment="1">
      <alignment vertical="center"/>
    </xf>
    <xf numFmtId="177" fontId="7" fillId="0" borderId="10" xfId="3" applyNumberFormat="1" applyFont="1" applyBorder="1" applyAlignment="1">
      <alignment horizontal="right" vertical="center" shrinkToFit="1"/>
    </xf>
    <xf numFmtId="49" fontId="7" fillId="0" borderId="10" xfId="3" applyNumberFormat="1" applyFont="1" applyBorder="1" applyAlignment="1">
      <alignment horizontal="center" vertical="center"/>
    </xf>
    <xf numFmtId="176" fontId="7" fillId="0" borderId="11" xfId="3" applyFont="1" applyBorder="1" applyAlignment="1">
      <alignment vertical="center"/>
    </xf>
    <xf numFmtId="176" fontId="11" fillId="0" borderId="13" xfId="3" applyNumberFormat="1" applyFont="1" applyBorder="1" applyAlignment="1">
      <alignment horizontal="right" vertical="center" shrinkToFit="1"/>
    </xf>
    <xf numFmtId="49" fontId="7" fillId="0" borderId="13" xfId="3" applyNumberFormat="1" applyFont="1" applyBorder="1" applyAlignment="1">
      <alignment horizontal="right" vertical="center" shrinkToFit="1"/>
    </xf>
    <xf numFmtId="177" fontId="7" fillId="0" borderId="13" xfId="3" applyNumberFormat="1" applyFont="1" applyBorder="1" applyAlignment="1">
      <alignment vertical="center"/>
    </xf>
    <xf numFmtId="177" fontId="7" fillId="0" borderId="13" xfId="3" applyNumberFormat="1" applyFont="1" applyBorder="1" applyAlignment="1">
      <alignment horizontal="right" vertical="center" shrinkToFit="1"/>
    </xf>
    <xf numFmtId="49" fontId="7" fillId="0" borderId="13" xfId="3" applyNumberFormat="1" applyFont="1" applyBorder="1" applyAlignment="1">
      <alignment horizontal="center" vertical="center"/>
    </xf>
    <xf numFmtId="176" fontId="7" fillId="0" borderId="14" xfId="3" applyFont="1" applyBorder="1" applyAlignment="1">
      <alignment vertical="center"/>
    </xf>
    <xf numFmtId="176" fontId="12" fillId="0" borderId="16" xfId="3" applyNumberFormat="1" applyFont="1" applyBorder="1" applyAlignment="1">
      <alignment horizontal="right" vertical="center" shrinkToFit="1"/>
    </xf>
    <xf numFmtId="178" fontId="12" fillId="0" borderId="16" xfId="3" applyNumberFormat="1" applyFont="1" applyBorder="1" applyAlignment="1">
      <alignment horizontal="right" vertical="center" shrinkToFit="1"/>
    </xf>
    <xf numFmtId="49" fontId="7" fillId="0" borderId="16" xfId="3" applyNumberFormat="1" applyFont="1" applyBorder="1" applyAlignment="1">
      <alignment horizontal="right" vertical="center" shrinkToFit="1"/>
    </xf>
    <xf numFmtId="177" fontId="7" fillId="0" borderId="16" xfId="3" applyNumberFormat="1" applyFont="1" applyBorder="1" applyAlignment="1">
      <alignment vertical="center"/>
    </xf>
    <xf numFmtId="177" fontId="7" fillId="0" borderId="16" xfId="3" applyNumberFormat="1" applyFont="1" applyBorder="1" applyAlignment="1">
      <alignment horizontal="right" vertical="center" shrinkToFit="1"/>
    </xf>
    <xf numFmtId="49" fontId="7" fillId="0" borderId="16" xfId="3" applyNumberFormat="1" applyFont="1" applyBorder="1" applyAlignment="1">
      <alignment horizontal="center" vertical="center"/>
    </xf>
    <xf numFmtId="176" fontId="7" fillId="0" borderId="17" xfId="3" applyFont="1" applyBorder="1" applyAlignment="1">
      <alignment vertical="center"/>
    </xf>
    <xf numFmtId="176" fontId="12" fillId="0" borderId="5" xfId="3" applyNumberFormat="1" applyFont="1" applyBorder="1" applyAlignment="1">
      <alignment horizontal="right" vertical="center" shrinkToFit="1"/>
    </xf>
    <xf numFmtId="49" fontId="7" fillId="0" borderId="5" xfId="3" applyNumberFormat="1" applyFont="1" applyBorder="1" applyAlignment="1">
      <alignment horizontal="right" vertical="center" shrinkToFit="1"/>
    </xf>
    <xf numFmtId="177" fontId="7" fillId="0" borderId="5" xfId="3" applyNumberFormat="1" applyFont="1" applyBorder="1" applyAlignment="1">
      <alignment vertical="center"/>
    </xf>
    <xf numFmtId="177" fontId="7" fillId="0" borderId="5" xfId="3" applyNumberFormat="1" applyFont="1" applyBorder="1" applyAlignment="1">
      <alignment horizontal="right" vertical="center" shrinkToFit="1"/>
    </xf>
    <xf numFmtId="49" fontId="7" fillId="0" borderId="5" xfId="3" applyNumberFormat="1" applyFont="1" applyBorder="1" applyAlignment="1">
      <alignment horizontal="center" vertical="center"/>
    </xf>
    <xf numFmtId="176" fontId="7" fillId="0" borderId="6" xfId="3" applyFont="1" applyBorder="1" applyAlignment="1">
      <alignment vertical="center"/>
    </xf>
    <xf numFmtId="176" fontId="7" fillId="0" borderId="9" xfId="3" applyFont="1" applyBorder="1" applyAlignment="1">
      <alignment horizontal="center" vertical="center" shrinkToFit="1"/>
    </xf>
    <xf numFmtId="176" fontId="7" fillId="0" borderId="10" xfId="3" applyFont="1" applyBorder="1" applyAlignment="1">
      <alignment horizontal="center" vertical="center" shrinkToFit="1"/>
    </xf>
    <xf numFmtId="176" fontId="7" fillId="0" borderId="10" xfId="3" applyNumberFormat="1" applyFont="1" applyBorder="1" applyAlignment="1">
      <alignment horizontal="right" vertical="center"/>
    </xf>
    <xf numFmtId="178" fontId="7" fillId="0" borderId="10" xfId="3" applyNumberFormat="1" applyFont="1" applyBorder="1" applyAlignment="1">
      <alignment horizontal="right" vertical="center"/>
    </xf>
    <xf numFmtId="176" fontId="7" fillId="0" borderId="10" xfId="3" applyFont="1" applyBorder="1" applyAlignment="1">
      <alignment vertical="center"/>
    </xf>
    <xf numFmtId="176" fontId="7" fillId="0" borderId="10" xfId="3" applyFont="1" applyBorder="1" applyAlignment="1">
      <alignment horizontal="right" vertical="center"/>
    </xf>
    <xf numFmtId="176" fontId="7" fillId="0" borderId="10" xfId="3" applyFont="1" applyBorder="1" applyAlignment="1">
      <alignment horizontal="center" vertical="center"/>
    </xf>
    <xf numFmtId="178" fontId="14" fillId="0" borderId="5" xfId="3" applyNumberFormat="1" applyFont="1" applyBorder="1" applyAlignment="1">
      <alignment horizontal="right" vertical="center" shrinkToFit="1"/>
    </xf>
    <xf numFmtId="176" fontId="7" fillId="0" borderId="1" xfId="3" applyFont="1" applyBorder="1" applyAlignment="1">
      <alignment horizontal="left" vertical="center" shrinkToFit="1"/>
    </xf>
    <xf numFmtId="176" fontId="12" fillId="0" borderId="4" xfId="3" applyFont="1" applyBorder="1" applyAlignment="1">
      <alignment horizontal="left" vertical="center" shrinkToFit="1"/>
    </xf>
    <xf numFmtId="176" fontId="12" fillId="0" borderId="5" xfId="3" applyFont="1" applyBorder="1" applyAlignment="1">
      <alignment horizontal="left" vertical="center" shrinkToFit="1"/>
    </xf>
    <xf numFmtId="176" fontId="3" fillId="0" borderId="0" xfId="3" applyFont="1" applyAlignment="1">
      <alignment horizontal="center" vertical="center"/>
    </xf>
    <xf numFmtId="176" fontId="1" fillId="0" borderId="0" xfId="3" applyAlignment="1">
      <alignment vertical="center"/>
    </xf>
    <xf numFmtId="176" fontId="4" fillId="2" borderId="4" xfId="3" applyFont="1" applyFill="1" applyBorder="1" applyAlignment="1">
      <alignment horizontal="center" vertical="center" shrinkToFit="1"/>
    </xf>
    <xf numFmtId="176" fontId="4" fillId="2" borderId="5" xfId="3" applyFont="1" applyFill="1" applyBorder="1" applyAlignment="1">
      <alignment horizontal="center" vertical="center" shrinkToFit="1"/>
    </xf>
    <xf numFmtId="176" fontId="1" fillId="2" borderId="5" xfId="3" applyFill="1" applyBorder="1" applyAlignment="1">
      <alignment horizontal="center" vertical="center" shrinkToFit="1"/>
    </xf>
    <xf numFmtId="179" fontId="4" fillId="2" borderId="5" xfId="3" applyNumberFormat="1" applyFont="1" applyFill="1" applyBorder="1" applyAlignment="1">
      <alignment horizontal="center" vertical="center" shrinkToFit="1"/>
    </xf>
    <xf numFmtId="179" fontId="1" fillId="2" borderId="1" xfId="3" applyNumberFormat="1" applyFill="1" applyBorder="1" applyAlignment="1">
      <alignment horizontal="center" vertical="center" shrinkToFit="1"/>
    </xf>
    <xf numFmtId="176" fontId="4" fillId="0" borderId="0" xfId="3" applyFont="1" applyBorder="1" applyAlignment="1">
      <alignment horizontal="center" vertical="center"/>
    </xf>
    <xf numFmtId="176" fontId="4" fillId="2" borderId="5" xfId="3" applyFont="1" applyFill="1" applyBorder="1" applyAlignment="1">
      <alignment horizontal="center" vertical="center" wrapText="1" shrinkToFit="1"/>
    </xf>
    <xf numFmtId="176" fontId="4" fillId="2" borderId="1" xfId="3" applyFont="1" applyFill="1" applyBorder="1" applyAlignment="1">
      <alignment horizontal="center" vertical="center" wrapText="1" shrinkToFit="1"/>
    </xf>
    <xf numFmtId="176" fontId="6" fillId="2" borderId="5" xfId="3" applyFont="1" applyFill="1" applyBorder="1" applyAlignment="1">
      <alignment horizontal="center" vertical="center"/>
    </xf>
    <xf numFmtId="176" fontId="7" fillId="2" borderId="5" xfId="3" applyFont="1" applyFill="1" applyBorder="1" applyAlignment="1">
      <alignment horizontal="center" vertical="center"/>
    </xf>
    <xf numFmtId="176" fontId="7" fillId="2" borderId="6" xfId="3" applyFont="1" applyFill="1" applyBorder="1" applyAlignment="1">
      <alignment horizontal="center" vertical="center"/>
    </xf>
    <xf numFmtId="176" fontId="7" fillId="2" borderId="1" xfId="3" applyFont="1" applyFill="1" applyBorder="1" applyAlignment="1">
      <alignment horizontal="center" vertical="center"/>
    </xf>
    <xf numFmtId="176" fontId="7" fillId="2" borderId="8" xfId="3" applyFont="1" applyFill="1" applyBorder="1" applyAlignment="1">
      <alignment horizontal="center" vertical="center"/>
    </xf>
    <xf numFmtId="176" fontId="1" fillId="2" borderId="1" xfId="3" applyFill="1" applyBorder="1" applyAlignment="1">
      <alignment horizontal="center" vertical="center" shrinkToFit="1"/>
    </xf>
    <xf numFmtId="176" fontId="7" fillId="0" borderId="2" xfId="3" applyFont="1" applyBorder="1" applyAlignment="1">
      <alignment horizontal="left" vertical="center" shrinkToFit="1"/>
    </xf>
    <xf numFmtId="176" fontId="7" fillId="0" borderId="3" xfId="3" applyFont="1" applyBorder="1" applyAlignment="1">
      <alignment horizontal="left" vertical="center" shrinkToFit="1"/>
    </xf>
    <xf numFmtId="176" fontId="7" fillId="0" borderId="12" xfId="3" applyFont="1" applyBorder="1" applyAlignment="1">
      <alignment horizontal="center" vertical="center" shrinkToFit="1"/>
    </xf>
    <xf numFmtId="176" fontId="7" fillId="0" borderId="13" xfId="3" applyFont="1" applyBorder="1" applyAlignment="1">
      <alignment horizontal="center" vertical="center" shrinkToFit="1"/>
    </xf>
    <xf numFmtId="176" fontId="12" fillId="0" borderId="15" xfId="3" applyFont="1" applyBorder="1" applyAlignment="1">
      <alignment horizontal="left" vertical="center" shrinkToFit="1"/>
    </xf>
    <xf numFmtId="176" fontId="12" fillId="0" borderId="16" xfId="3" applyFont="1" applyBorder="1" applyAlignment="1">
      <alignment horizontal="left" vertical="center" shrinkToFit="1"/>
    </xf>
    <xf numFmtId="182" fontId="7" fillId="0" borderId="8" xfId="3" applyNumberFormat="1" applyFont="1" applyBorder="1" applyAlignment="1">
      <alignment vertical="center" shrinkToFit="1"/>
    </xf>
    <xf numFmtId="178" fontId="15" fillId="0" borderId="13" xfId="3" applyNumberFormat="1" applyFont="1" applyBorder="1" applyAlignment="1">
      <alignment horizontal="right" vertical="center" shrinkToFit="1"/>
    </xf>
  </cellXfs>
  <cellStyles count="4">
    <cellStyle name="콤마 [0]_소득금고(징수결정내역서)" xfId="1"/>
    <cellStyle name="콤마_소득금고(징수결정내역서)" xfId="2"/>
    <cellStyle name="표준" xfId="0" builtinId="0"/>
    <cellStyle name="표준_예산편성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="115" zoomScaleNormal="115" workbookViewId="0">
      <selection activeCell="G10" sqref="G10"/>
    </sheetView>
  </sheetViews>
  <sheetFormatPr defaultRowHeight="13.5"/>
  <cols>
    <col min="1" max="3" width="2.6640625" style="29" customWidth="1"/>
    <col min="4" max="4" width="14.21875" style="29" customWidth="1"/>
    <col min="5" max="5" width="12.5546875" style="5" customWidth="1"/>
    <col min="6" max="6" width="12.5546875" style="2" customWidth="1"/>
    <col min="7" max="7" width="12.5546875" style="14" customWidth="1"/>
    <col min="8" max="8" width="3.109375" style="3" bestFit="1" customWidth="1"/>
    <col min="9" max="9" width="24.77734375" style="1" customWidth="1"/>
    <col min="10" max="10" width="15.44140625" style="5" customWidth="1"/>
    <col min="11" max="11" width="2.21875" style="2" bestFit="1" customWidth="1"/>
    <col min="12" max="12" width="13.33203125" style="1" customWidth="1"/>
    <col min="13" max="16384" width="8.88671875" style="2"/>
  </cols>
  <sheetData>
    <row r="1" spans="1:12" ht="31.5">
      <c r="A1" s="73" t="s">
        <v>61</v>
      </c>
      <c r="B1" s="73"/>
      <c r="C1" s="73"/>
      <c r="D1" s="74"/>
      <c r="E1" s="74"/>
      <c r="F1" s="74"/>
      <c r="G1" s="74"/>
      <c r="H1" s="74"/>
      <c r="I1" s="74"/>
      <c r="J1" s="74"/>
      <c r="K1" s="74"/>
      <c r="L1" s="74"/>
    </row>
    <row r="2" spans="1:12" ht="18" customHeight="1" thickBot="1">
      <c r="A2" s="27"/>
      <c r="B2" s="28"/>
      <c r="C2" s="28"/>
      <c r="D2" s="28"/>
      <c r="F2" s="1"/>
      <c r="G2" s="13"/>
      <c r="K2" s="80" t="s">
        <v>9</v>
      </c>
      <c r="L2" s="80"/>
    </row>
    <row r="3" spans="1:12" ht="18.75" customHeight="1">
      <c r="A3" s="75" t="s">
        <v>0</v>
      </c>
      <c r="B3" s="76"/>
      <c r="C3" s="76"/>
      <c r="D3" s="77"/>
      <c r="E3" s="81" t="s">
        <v>15</v>
      </c>
      <c r="F3" s="81" t="s">
        <v>16</v>
      </c>
      <c r="G3" s="78" t="s">
        <v>1</v>
      </c>
      <c r="H3" s="83" t="s">
        <v>2</v>
      </c>
      <c r="I3" s="83"/>
      <c r="J3" s="84"/>
      <c r="K3" s="84"/>
      <c r="L3" s="85"/>
    </row>
    <row r="4" spans="1:12" ht="18.75">
      <c r="A4" s="30" t="s">
        <v>3</v>
      </c>
      <c r="B4" s="16" t="s">
        <v>23</v>
      </c>
      <c r="C4" s="16" t="s">
        <v>24</v>
      </c>
      <c r="D4" s="16" t="s">
        <v>4</v>
      </c>
      <c r="E4" s="88"/>
      <c r="F4" s="82"/>
      <c r="G4" s="79"/>
      <c r="H4" s="86"/>
      <c r="I4" s="86"/>
      <c r="J4" s="86"/>
      <c r="K4" s="86"/>
      <c r="L4" s="87"/>
    </row>
    <row r="5" spans="1:12" s="4" customFormat="1" ht="17.45" customHeight="1" thickBot="1">
      <c r="A5" s="91" t="s">
        <v>5</v>
      </c>
      <c r="B5" s="92"/>
      <c r="C5" s="92"/>
      <c r="D5" s="92"/>
      <c r="E5" s="43">
        <f>SUM(E6,E11)</f>
        <v>2138900</v>
      </c>
      <c r="F5" s="43">
        <f>SUM(F6,F11)</f>
        <v>2190000</v>
      </c>
      <c r="G5" s="96">
        <f>E5-F5</f>
        <v>-51100</v>
      </c>
      <c r="H5" s="44"/>
      <c r="I5" s="45"/>
      <c r="J5" s="46"/>
      <c r="K5" s="47"/>
      <c r="L5" s="48"/>
    </row>
    <row r="6" spans="1:12" s="4" customFormat="1" ht="17.45" customHeight="1">
      <c r="A6" s="71" t="s">
        <v>38</v>
      </c>
      <c r="B6" s="72"/>
      <c r="C6" s="72"/>
      <c r="D6" s="72"/>
      <c r="E6" s="56">
        <f>SUM(E7)</f>
        <v>627945</v>
      </c>
      <c r="F6" s="56">
        <f>SUM(F7)</f>
        <v>822000</v>
      </c>
      <c r="G6" s="69">
        <f>E6-F6</f>
        <v>-194055</v>
      </c>
      <c r="H6" s="57"/>
      <c r="I6" s="58"/>
      <c r="J6" s="59"/>
      <c r="K6" s="60"/>
      <c r="L6" s="61"/>
    </row>
    <row r="7" spans="1:12" s="4" customFormat="1" ht="17.45" customHeight="1">
      <c r="A7" s="32"/>
      <c r="B7" s="70" t="s">
        <v>39</v>
      </c>
      <c r="C7" s="70"/>
      <c r="D7" s="70"/>
      <c r="E7" s="12">
        <f>SUM(E8)</f>
        <v>627945</v>
      </c>
      <c r="F7" s="12">
        <f>SUM(F8)</f>
        <v>822000</v>
      </c>
      <c r="G7" s="24">
        <f>E7-F7</f>
        <v>-194055</v>
      </c>
      <c r="H7" s="8"/>
      <c r="I7" s="9"/>
      <c r="J7" s="7"/>
      <c r="K7" s="11"/>
      <c r="L7" s="31"/>
    </row>
    <row r="8" spans="1:12" s="4" customFormat="1" ht="17.45" customHeight="1">
      <c r="A8" s="32"/>
      <c r="B8" s="26"/>
      <c r="C8" s="89" t="s">
        <v>42</v>
      </c>
      <c r="D8" s="90"/>
      <c r="E8" s="17">
        <f>E9</f>
        <v>627945</v>
      </c>
      <c r="F8" s="17">
        <f>F9</f>
        <v>822000</v>
      </c>
      <c r="G8" s="24">
        <f>E8-F8</f>
        <v>-194055</v>
      </c>
      <c r="H8" s="10"/>
      <c r="I8" s="18"/>
      <c r="J8" s="19"/>
      <c r="K8" s="20"/>
      <c r="L8" s="31"/>
    </row>
    <row r="9" spans="1:12" s="4" customFormat="1" ht="17.45" customHeight="1">
      <c r="A9" s="32"/>
      <c r="B9" s="26"/>
      <c r="C9" s="26"/>
      <c r="D9" s="26" t="s">
        <v>46</v>
      </c>
      <c r="E9" s="17">
        <f>SUM(L10)</f>
        <v>627945</v>
      </c>
      <c r="F9" s="17">
        <v>822000</v>
      </c>
      <c r="G9" s="24">
        <f>E9-F9</f>
        <v>-194055</v>
      </c>
      <c r="H9" s="10"/>
      <c r="I9" s="18"/>
      <c r="J9" s="19"/>
      <c r="K9" s="20"/>
      <c r="L9" s="31"/>
    </row>
    <row r="10" spans="1:12" s="4" customFormat="1" ht="17.45" customHeight="1" thickBot="1">
      <c r="A10" s="62"/>
      <c r="B10" s="63"/>
      <c r="C10" s="63"/>
      <c r="D10" s="63"/>
      <c r="E10" s="64"/>
      <c r="F10" s="64"/>
      <c r="G10" s="65"/>
      <c r="H10" s="38" t="s">
        <v>7</v>
      </c>
      <c r="I10" s="66" t="s">
        <v>12</v>
      </c>
      <c r="J10" s="67" t="s">
        <v>58</v>
      </c>
      <c r="K10" s="68" t="s">
        <v>8</v>
      </c>
      <c r="L10" s="42">
        <v>627945</v>
      </c>
    </row>
    <row r="11" spans="1:12" s="4" customFormat="1" ht="17.45" customHeight="1">
      <c r="A11" s="93" t="s">
        <v>25</v>
      </c>
      <c r="B11" s="94"/>
      <c r="C11" s="94"/>
      <c r="D11" s="94"/>
      <c r="E11" s="49">
        <f>SUM(E12,E32)</f>
        <v>1510955</v>
      </c>
      <c r="F11" s="49">
        <f>SUM(F12,F32)</f>
        <v>1368000</v>
      </c>
      <c r="G11" s="50">
        <f>E11-F11</f>
        <v>142955</v>
      </c>
      <c r="H11" s="51"/>
      <c r="I11" s="52"/>
      <c r="J11" s="53"/>
      <c r="K11" s="54"/>
      <c r="L11" s="55"/>
    </row>
    <row r="12" spans="1:12" s="4" customFormat="1" ht="17.45" customHeight="1">
      <c r="A12" s="32"/>
      <c r="B12" s="70" t="s">
        <v>26</v>
      </c>
      <c r="C12" s="70"/>
      <c r="D12" s="70"/>
      <c r="E12" s="12">
        <f>SUM(E13,E18,E22)</f>
        <v>1503000</v>
      </c>
      <c r="F12" s="12">
        <f>SUM(F13,F18,F22)</f>
        <v>1360000</v>
      </c>
      <c r="G12" s="21">
        <f>E12-F12</f>
        <v>143000</v>
      </c>
      <c r="H12" s="8"/>
      <c r="I12" s="9"/>
      <c r="J12" s="7"/>
      <c r="K12" s="11"/>
      <c r="L12" s="31"/>
    </row>
    <row r="13" spans="1:12" s="4" customFormat="1" ht="17.45" customHeight="1">
      <c r="A13" s="32"/>
      <c r="B13" s="26"/>
      <c r="C13" s="70" t="s">
        <v>27</v>
      </c>
      <c r="D13" s="70"/>
      <c r="E13" s="12">
        <f>SUM(E14,E16)</f>
        <v>320000</v>
      </c>
      <c r="F13" s="12">
        <f>SUM(F14,F16)</f>
        <v>250000</v>
      </c>
      <c r="G13" s="21">
        <f>E13-F13</f>
        <v>70000</v>
      </c>
      <c r="H13" s="8"/>
      <c r="I13" s="9"/>
      <c r="J13" s="7"/>
      <c r="K13" s="10"/>
      <c r="L13" s="31"/>
    </row>
    <row r="14" spans="1:12" s="6" customFormat="1" ht="17.45" customHeight="1">
      <c r="A14" s="32"/>
      <c r="B14" s="26"/>
      <c r="C14" s="26"/>
      <c r="D14" s="26" t="s">
        <v>28</v>
      </c>
      <c r="E14" s="12">
        <f>SUM(L15:L15)</f>
        <v>250000</v>
      </c>
      <c r="F14" s="12">
        <v>247000</v>
      </c>
      <c r="G14" s="21">
        <f>E14-F14</f>
        <v>3000</v>
      </c>
      <c r="H14" s="8"/>
      <c r="I14" s="9"/>
      <c r="J14" s="7"/>
      <c r="K14" s="10"/>
      <c r="L14" s="31"/>
    </row>
    <row r="15" spans="1:12" s="6" customFormat="1" ht="17.45" customHeight="1">
      <c r="A15" s="32"/>
      <c r="B15" s="26"/>
      <c r="C15" s="26"/>
      <c r="D15" s="26"/>
      <c r="E15" s="12"/>
      <c r="F15" s="12"/>
      <c r="G15" s="21"/>
      <c r="H15" s="11" t="s">
        <v>7</v>
      </c>
      <c r="I15" s="25" t="s">
        <v>32</v>
      </c>
      <c r="J15" s="7" t="s">
        <v>55</v>
      </c>
      <c r="K15" s="10" t="s">
        <v>8</v>
      </c>
      <c r="L15" s="31">
        <v>250000</v>
      </c>
    </row>
    <row r="16" spans="1:12" s="6" customFormat="1" ht="17.45" customHeight="1">
      <c r="A16" s="32"/>
      <c r="B16" s="26"/>
      <c r="C16" s="26"/>
      <c r="D16" s="26" t="s">
        <v>31</v>
      </c>
      <c r="E16" s="12">
        <f>SUM(L17:L17)</f>
        <v>70000</v>
      </c>
      <c r="F16" s="12">
        <v>3000</v>
      </c>
      <c r="G16" s="21">
        <f>E16-F16</f>
        <v>67000</v>
      </c>
      <c r="H16" s="8"/>
      <c r="I16" s="9"/>
      <c r="J16" s="7"/>
      <c r="K16" s="10"/>
      <c r="L16" s="31"/>
    </row>
    <row r="17" spans="1:12" s="6" customFormat="1" ht="17.45" customHeight="1">
      <c r="A17" s="32"/>
      <c r="B17" s="26"/>
      <c r="C17" s="26"/>
      <c r="D17" s="26"/>
      <c r="E17" s="12"/>
      <c r="F17" s="12"/>
      <c r="G17" s="21"/>
      <c r="H17" s="11" t="s">
        <v>7</v>
      </c>
      <c r="I17" s="25" t="s">
        <v>33</v>
      </c>
      <c r="J17" s="7" t="s">
        <v>53</v>
      </c>
      <c r="K17" s="10" t="s">
        <v>8</v>
      </c>
      <c r="L17" s="31">
        <v>70000</v>
      </c>
    </row>
    <row r="18" spans="1:12" s="4" customFormat="1" ht="17.45" customHeight="1">
      <c r="A18" s="32"/>
      <c r="B18" s="26"/>
      <c r="C18" s="70" t="s">
        <v>29</v>
      </c>
      <c r="D18" s="70"/>
      <c r="E18" s="12">
        <f>E19</f>
        <v>150000</v>
      </c>
      <c r="F18" s="12">
        <f>F19</f>
        <v>120000</v>
      </c>
      <c r="G18" s="21">
        <f>E18-F18</f>
        <v>30000</v>
      </c>
      <c r="H18" s="8"/>
      <c r="I18" s="9"/>
      <c r="J18" s="7"/>
      <c r="K18" s="10"/>
      <c r="L18" s="31"/>
    </row>
    <row r="19" spans="1:12" s="6" customFormat="1" ht="17.45" customHeight="1">
      <c r="A19" s="32"/>
      <c r="B19" s="26"/>
      <c r="C19" s="26"/>
      <c r="D19" s="26" t="s">
        <v>30</v>
      </c>
      <c r="E19" s="12">
        <f>SUM(L20:L21)</f>
        <v>150000</v>
      </c>
      <c r="F19" s="12">
        <v>120000</v>
      </c>
      <c r="G19" s="21">
        <f>E19-F19</f>
        <v>30000</v>
      </c>
      <c r="H19" s="8"/>
      <c r="I19" s="9"/>
      <c r="J19" s="7"/>
      <c r="K19" s="10"/>
      <c r="L19" s="31"/>
    </row>
    <row r="20" spans="1:12" s="6" customFormat="1" ht="17.45" customHeight="1">
      <c r="A20" s="32"/>
      <c r="B20" s="26"/>
      <c r="C20" s="26"/>
      <c r="D20" s="26"/>
      <c r="E20" s="12"/>
      <c r="F20" s="12"/>
      <c r="G20" s="21"/>
      <c r="H20" s="11" t="s">
        <v>7</v>
      </c>
      <c r="I20" s="25" t="s">
        <v>10</v>
      </c>
      <c r="J20" s="7" t="s">
        <v>21</v>
      </c>
      <c r="K20" s="10" t="s">
        <v>8</v>
      </c>
      <c r="L20" s="31">
        <v>150000</v>
      </c>
    </row>
    <row r="21" spans="1:12" s="6" customFormat="1" ht="17.45" customHeight="1">
      <c r="A21" s="32"/>
      <c r="B21" s="26"/>
      <c r="C21" s="26"/>
      <c r="D21" s="26"/>
      <c r="E21" s="12"/>
      <c r="F21" s="12"/>
      <c r="G21" s="21"/>
      <c r="H21" s="11" t="s">
        <v>7</v>
      </c>
      <c r="I21" s="25" t="s">
        <v>49</v>
      </c>
      <c r="J21" s="7" t="s">
        <v>59</v>
      </c>
      <c r="K21" s="10" t="s">
        <v>8</v>
      </c>
      <c r="L21" s="31">
        <v>0</v>
      </c>
    </row>
    <row r="22" spans="1:12" s="4" customFormat="1" ht="17.45" customHeight="1">
      <c r="A22" s="32"/>
      <c r="B22" s="26"/>
      <c r="C22" s="70" t="s">
        <v>34</v>
      </c>
      <c r="D22" s="70"/>
      <c r="E22" s="12">
        <f>E23</f>
        <v>1033000</v>
      </c>
      <c r="F22" s="12">
        <f>F23</f>
        <v>990000</v>
      </c>
      <c r="G22" s="21">
        <f>E22-F22</f>
        <v>43000</v>
      </c>
      <c r="H22" s="8"/>
      <c r="I22" s="9"/>
      <c r="J22" s="7"/>
      <c r="K22" s="10"/>
      <c r="L22" s="31"/>
    </row>
    <row r="23" spans="1:12" s="6" customFormat="1" ht="17.45" customHeight="1">
      <c r="A23" s="32"/>
      <c r="B23" s="26"/>
      <c r="C23" s="26"/>
      <c r="D23" s="26" t="s">
        <v>43</v>
      </c>
      <c r="E23" s="12">
        <f>SUM(L25:L31)</f>
        <v>1033000</v>
      </c>
      <c r="F23" s="12">
        <v>990000</v>
      </c>
      <c r="G23" s="21">
        <f>E23-F23</f>
        <v>43000</v>
      </c>
      <c r="H23" s="8"/>
      <c r="I23" s="9"/>
      <c r="J23" s="7"/>
      <c r="K23" s="10"/>
      <c r="L23" s="31"/>
    </row>
    <row r="24" spans="1:12" s="6" customFormat="1" ht="17.45" customHeight="1">
      <c r="A24" s="32"/>
      <c r="B24" s="26"/>
      <c r="C24" s="26"/>
      <c r="D24" s="26"/>
      <c r="E24" s="12"/>
      <c r="F24" s="12"/>
      <c r="G24" s="15"/>
      <c r="H24" s="11" t="s">
        <v>7</v>
      </c>
      <c r="I24" s="26" t="s">
        <v>48</v>
      </c>
      <c r="J24" s="22"/>
      <c r="K24" s="10"/>
      <c r="L24" s="33"/>
    </row>
    <row r="25" spans="1:12" s="6" customFormat="1" ht="17.45" customHeight="1">
      <c r="A25" s="32"/>
      <c r="B25" s="26"/>
      <c r="C25" s="26"/>
      <c r="D25" s="26"/>
      <c r="E25" s="12"/>
      <c r="F25" s="12"/>
      <c r="G25" s="15"/>
      <c r="H25" s="11" t="s">
        <v>6</v>
      </c>
      <c r="I25" s="26" t="s">
        <v>40</v>
      </c>
      <c r="J25" s="22" t="s">
        <v>50</v>
      </c>
      <c r="K25" s="10" t="s">
        <v>8</v>
      </c>
      <c r="L25" s="33">
        <v>760000</v>
      </c>
    </row>
    <row r="26" spans="1:12" s="6" customFormat="1" ht="17.45" customHeight="1">
      <c r="A26" s="32"/>
      <c r="B26" s="26"/>
      <c r="C26" s="26"/>
      <c r="D26" s="26"/>
      <c r="E26" s="12"/>
      <c r="F26" s="12"/>
      <c r="G26" s="15"/>
      <c r="H26" s="11" t="s">
        <v>6</v>
      </c>
      <c r="I26" s="26" t="s">
        <v>41</v>
      </c>
      <c r="J26" s="22" t="s">
        <v>51</v>
      </c>
      <c r="K26" s="10" t="s">
        <v>8</v>
      </c>
      <c r="L26" s="33">
        <v>123000</v>
      </c>
    </row>
    <row r="27" spans="1:12" s="6" customFormat="1" ht="17.45" customHeight="1">
      <c r="A27" s="32"/>
      <c r="B27" s="26"/>
      <c r="C27" s="26"/>
      <c r="D27" s="26"/>
      <c r="E27" s="12"/>
      <c r="F27" s="12"/>
      <c r="G27" s="15"/>
      <c r="H27" s="11" t="s">
        <v>6</v>
      </c>
      <c r="I27" s="25" t="s">
        <v>17</v>
      </c>
      <c r="J27" s="22" t="s">
        <v>56</v>
      </c>
      <c r="K27" s="10" t="s">
        <v>8</v>
      </c>
      <c r="L27" s="33">
        <v>53100</v>
      </c>
    </row>
    <row r="28" spans="1:12" s="6" customFormat="1" ht="17.45" customHeight="1">
      <c r="A28" s="32"/>
      <c r="B28" s="26"/>
      <c r="C28" s="26"/>
      <c r="D28" s="26"/>
      <c r="E28" s="12"/>
      <c r="F28" s="12"/>
      <c r="G28" s="15"/>
      <c r="H28" s="11" t="s">
        <v>6</v>
      </c>
      <c r="I28" s="23" t="s">
        <v>18</v>
      </c>
      <c r="J28" s="22" t="s">
        <v>57</v>
      </c>
      <c r="K28" s="10" t="s">
        <v>8</v>
      </c>
      <c r="L28" s="33">
        <v>20000</v>
      </c>
    </row>
    <row r="29" spans="1:12" s="6" customFormat="1" ht="17.45" customHeight="1">
      <c r="A29" s="32"/>
      <c r="B29" s="26"/>
      <c r="C29" s="26"/>
      <c r="D29" s="26"/>
      <c r="E29" s="12"/>
      <c r="F29" s="12"/>
      <c r="G29" s="15"/>
      <c r="H29" s="11" t="s">
        <v>6</v>
      </c>
      <c r="I29" s="25" t="s">
        <v>19</v>
      </c>
      <c r="J29" s="22" t="s">
        <v>54</v>
      </c>
      <c r="K29" s="10" t="s">
        <v>8</v>
      </c>
      <c r="L29" s="33">
        <v>15000</v>
      </c>
    </row>
    <row r="30" spans="1:12" s="6" customFormat="1" ht="17.45" customHeight="1">
      <c r="A30" s="32"/>
      <c r="B30" s="26"/>
      <c r="C30" s="26"/>
      <c r="D30" s="26"/>
      <c r="E30" s="12"/>
      <c r="F30" s="12"/>
      <c r="G30" s="15"/>
      <c r="H30" s="11" t="s">
        <v>6</v>
      </c>
      <c r="I30" s="25" t="s">
        <v>47</v>
      </c>
      <c r="J30" s="22" t="s">
        <v>59</v>
      </c>
      <c r="K30" s="10" t="s">
        <v>8</v>
      </c>
      <c r="L30" s="95">
        <v>0</v>
      </c>
    </row>
    <row r="31" spans="1:12" s="6" customFormat="1" ht="17.45" customHeight="1">
      <c r="A31" s="32"/>
      <c r="B31" s="26"/>
      <c r="C31" s="26"/>
      <c r="D31" s="26"/>
      <c r="E31" s="12"/>
      <c r="F31" s="12"/>
      <c r="G31" s="15"/>
      <c r="H31" s="11" t="s">
        <v>6</v>
      </c>
      <c r="I31" s="25" t="s">
        <v>20</v>
      </c>
      <c r="J31" s="22" t="s">
        <v>52</v>
      </c>
      <c r="K31" s="10" t="s">
        <v>8</v>
      </c>
      <c r="L31" s="33">
        <v>61900</v>
      </c>
    </row>
    <row r="32" spans="1:12" s="4" customFormat="1" ht="17.45" customHeight="1">
      <c r="A32" s="32"/>
      <c r="B32" s="70" t="s">
        <v>35</v>
      </c>
      <c r="C32" s="70"/>
      <c r="D32" s="70"/>
      <c r="E32" s="12">
        <f>SUM(E33,E36)</f>
        <v>7955</v>
      </c>
      <c r="F32" s="12">
        <f>SUM(F33,F36)</f>
        <v>8000</v>
      </c>
      <c r="G32" s="24">
        <f>E32-F32</f>
        <v>-45</v>
      </c>
      <c r="H32" s="8"/>
      <c r="I32" s="9"/>
      <c r="J32" s="7"/>
      <c r="K32" s="11"/>
      <c r="L32" s="31"/>
    </row>
    <row r="33" spans="1:12" s="4" customFormat="1" ht="17.45" customHeight="1">
      <c r="A33" s="32"/>
      <c r="B33" s="26"/>
      <c r="C33" s="70" t="s">
        <v>36</v>
      </c>
      <c r="D33" s="70"/>
      <c r="E33" s="12">
        <f>E34</f>
        <v>2500</v>
      </c>
      <c r="F33" s="12">
        <f>F34</f>
        <v>3000</v>
      </c>
      <c r="G33" s="24">
        <f>E33-F33</f>
        <v>-500</v>
      </c>
      <c r="H33" s="8"/>
      <c r="I33" s="9"/>
      <c r="J33" s="7"/>
      <c r="K33" s="10"/>
      <c r="L33" s="31"/>
    </row>
    <row r="34" spans="1:12" s="6" customFormat="1" ht="17.45" customHeight="1">
      <c r="A34" s="32"/>
      <c r="B34" s="26"/>
      <c r="C34" s="26"/>
      <c r="D34" s="26" t="s">
        <v>37</v>
      </c>
      <c r="E34" s="12">
        <f>L35</f>
        <v>2500</v>
      </c>
      <c r="F34" s="12">
        <v>3000</v>
      </c>
      <c r="G34" s="24">
        <f>E34-F34</f>
        <v>-500</v>
      </c>
      <c r="H34" s="8"/>
      <c r="I34" s="9"/>
      <c r="J34" s="7"/>
      <c r="K34" s="10"/>
      <c r="L34" s="31"/>
    </row>
    <row r="35" spans="1:12" s="6" customFormat="1" ht="17.45" customHeight="1">
      <c r="A35" s="32"/>
      <c r="B35" s="26"/>
      <c r="C35" s="26"/>
      <c r="D35" s="26"/>
      <c r="E35" s="12"/>
      <c r="F35" s="12"/>
      <c r="G35" s="15"/>
      <c r="H35" s="11" t="s">
        <v>7</v>
      </c>
      <c r="I35" s="25" t="s">
        <v>11</v>
      </c>
      <c r="J35" s="7" t="s">
        <v>22</v>
      </c>
      <c r="K35" s="10" t="s">
        <v>8</v>
      </c>
      <c r="L35" s="31">
        <v>2500</v>
      </c>
    </row>
    <row r="36" spans="1:12" s="4" customFormat="1" ht="17.45" customHeight="1">
      <c r="A36" s="32"/>
      <c r="B36" s="26"/>
      <c r="C36" s="70" t="s">
        <v>44</v>
      </c>
      <c r="D36" s="70"/>
      <c r="E36" s="12">
        <f>E37</f>
        <v>5455</v>
      </c>
      <c r="F36" s="12">
        <f>F37</f>
        <v>5000</v>
      </c>
      <c r="G36" s="24">
        <f>E36-F36</f>
        <v>455</v>
      </c>
      <c r="H36" s="8"/>
      <c r="I36" s="9"/>
      <c r="J36" s="7"/>
      <c r="K36" s="10"/>
      <c r="L36" s="31"/>
    </row>
    <row r="37" spans="1:12" s="6" customFormat="1" ht="17.45" customHeight="1">
      <c r="A37" s="32"/>
      <c r="B37" s="26"/>
      <c r="C37" s="26"/>
      <c r="D37" s="26" t="s">
        <v>45</v>
      </c>
      <c r="E37" s="12">
        <f>SUM(L38:L38)</f>
        <v>5455</v>
      </c>
      <c r="F37" s="12">
        <v>5000</v>
      </c>
      <c r="G37" s="24">
        <f>E37-F37</f>
        <v>455</v>
      </c>
      <c r="H37" s="8"/>
      <c r="I37" s="9"/>
      <c r="J37" s="7"/>
      <c r="K37" s="10"/>
      <c r="L37" s="31"/>
    </row>
    <row r="38" spans="1:12" s="6" customFormat="1" ht="17.45" customHeight="1" thickBot="1">
      <c r="A38" s="34"/>
      <c r="B38" s="35"/>
      <c r="C38" s="35"/>
      <c r="D38" s="35"/>
      <c r="E38" s="36"/>
      <c r="F38" s="36"/>
      <c r="G38" s="37"/>
      <c r="H38" s="38" t="s">
        <v>7</v>
      </c>
      <c r="I38" s="39" t="s">
        <v>14</v>
      </c>
      <c r="J38" s="40" t="s">
        <v>60</v>
      </c>
      <c r="K38" s="41" t="s">
        <v>13</v>
      </c>
      <c r="L38" s="42">
        <v>5455</v>
      </c>
    </row>
  </sheetData>
  <mergeCells count="19">
    <mergeCell ref="A6:D6"/>
    <mergeCell ref="B7:D7"/>
    <mergeCell ref="C22:D22"/>
    <mergeCell ref="A1:L1"/>
    <mergeCell ref="A3:D3"/>
    <mergeCell ref="G3:G4"/>
    <mergeCell ref="K2:L2"/>
    <mergeCell ref="F3:F4"/>
    <mergeCell ref="H3:L4"/>
    <mergeCell ref="E3:E4"/>
    <mergeCell ref="C8:D8"/>
    <mergeCell ref="A5:D5"/>
    <mergeCell ref="A11:D11"/>
    <mergeCell ref="C36:D36"/>
    <mergeCell ref="B12:D12"/>
    <mergeCell ref="C13:D13"/>
    <mergeCell ref="C33:D33"/>
    <mergeCell ref="C18:D18"/>
    <mergeCell ref="B32:D32"/>
  </mergeCells>
  <phoneticPr fontId="2" type="noConversion"/>
  <pageMargins left="0.55118110236220474" right="0.47244094488188981" top="0.27559055118110237" bottom="0.23622047244094491" header="0.27559055118110237" footer="0.23622047244094491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세입예산요구서</vt:lpstr>
      <vt:lpstr>세입예산요구서!Print_Area</vt:lpstr>
      <vt:lpstr>세입예산요구서!Print_Titles</vt:lpstr>
    </vt:vector>
  </TitlesOfParts>
  <Company>달성군청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dsgmh</dc:creator>
  <cp:lastModifiedBy>user</cp:lastModifiedBy>
  <cp:lastPrinted>2020-09-22T05:07:43Z</cp:lastPrinted>
  <dcterms:created xsi:type="dcterms:W3CDTF">2002-03-28T02:36:36Z</dcterms:created>
  <dcterms:modified xsi:type="dcterms:W3CDTF">2022-02-16T00:56:47Z</dcterms:modified>
</cp:coreProperties>
</file>